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8" yWindow="-120" windowWidth="20112" windowHeight="7452"/>
  </bookViews>
  <sheets>
    <sheet name="List1" sheetId="1" r:id="rId1"/>
  </sheets>
  <definedNames>
    <definedName name="_xlnm.Print_Titles" localSheetId="0">List1!$1:$4</definedName>
    <definedName name="_xlnm.Print_Area" localSheetId="0">List1!$A$1:$AB$39</definedName>
  </definedNames>
  <calcPr calcId="125725"/>
</workbook>
</file>

<file path=xl/calcChain.xml><?xml version="1.0" encoding="utf-8"?>
<calcChain xmlns="http://schemas.openxmlformats.org/spreadsheetml/2006/main">
  <c r="Q22" i="1"/>
  <c r="Q34"/>
  <c r="Q33"/>
  <c r="Q32"/>
  <c r="Q31"/>
  <c r="Q29"/>
  <c r="Q28"/>
  <c r="Q27"/>
  <c r="Q25"/>
  <c r="Q24"/>
  <c r="Q18"/>
  <c r="Q16"/>
  <c r="Q15"/>
  <c r="Q13"/>
  <c r="Q9"/>
  <c r="Q7"/>
  <c r="Q38" l="1"/>
</calcChain>
</file>

<file path=xl/sharedStrings.xml><?xml version="1.0" encoding="utf-8"?>
<sst xmlns="http://schemas.openxmlformats.org/spreadsheetml/2006/main" count="391" uniqueCount="126">
  <si>
    <t>Zařízení</t>
  </si>
  <si>
    <t>Číslo pozice</t>
  </si>
  <si>
    <t>Počet</t>
  </si>
  <si>
    <t>Hmotnost</t>
  </si>
  <si>
    <t>Umístění zařízení</t>
  </si>
  <si>
    <t>Množství vzduchu</t>
  </si>
  <si>
    <t>Externí tlak. ztráta</t>
  </si>
  <si>
    <t>ELEKTRO</t>
  </si>
  <si>
    <t>Způsob ovládání/poznámka</t>
  </si>
  <si>
    <t>Číslo</t>
  </si>
  <si>
    <t>Popis</t>
  </si>
  <si>
    <t>Podlaží</t>
  </si>
  <si>
    <t>Osové souřadnice/místnost</t>
  </si>
  <si>
    <t>Přívod vzduchu</t>
  </si>
  <si>
    <t>Odvod vzduchu</t>
  </si>
  <si>
    <t>Cirkulace vzduchu</t>
  </si>
  <si>
    <t>Přívodní ventilátor</t>
  </si>
  <si>
    <t>Odvodní ventilátor</t>
  </si>
  <si>
    <t>El. příkon celkem</t>
  </si>
  <si>
    <t>Napětí/      frekvence</t>
  </si>
  <si>
    <t>Výkon</t>
  </si>
  <si>
    <t>Z toho vytápění</t>
  </si>
  <si>
    <t>Průtok vody</t>
  </si>
  <si>
    <t>Druh chladiva</t>
  </si>
  <si>
    <t>Napájí</t>
  </si>
  <si>
    <t>Ovládá</t>
  </si>
  <si>
    <t>[ks]</t>
  </si>
  <si>
    <t>[kg]</t>
  </si>
  <si>
    <t>[Pa]</t>
  </si>
  <si>
    <t>[kW]</t>
  </si>
  <si>
    <t>[A]</t>
  </si>
  <si>
    <t>[V/Hz]</t>
  </si>
  <si>
    <t>[-]</t>
  </si>
  <si>
    <t>kW</t>
  </si>
  <si>
    <t>Z toho chlazení</t>
  </si>
  <si>
    <t>-</t>
  </si>
  <si>
    <t>230/50</t>
  </si>
  <si>
    <t>elektro</t>
  </si>
  <si>
    <t>Elek. příkon celkem</t>
  </si>
  <si>
    <t>Topný výkon celkem</t>
  </si>
  <si>
    <r>
      <t>[m</t>
    </r>
    <r>
      <rPr>
        <vertAlign val="superscript"/>
        <sz val="9"/>
        <rFont val="Times New Roman"/>
        <family val="1"/>
        <charset val="238"/>
      </rPr>
      <t>3</t>
    </r>
    <r>
      <rPr>
        <sz val="9"/>
        <rFont val="Times New Roman"/>
        <family val="1"/>
        <charset val="238"/>
      </rPr>
      <t>.h</t>
    </r>
    <r>
      <rPr>
        <vertAlign val="superscript"/>
        <sz val="9"/>
        <rFont val="Times New Roman"/>
        <family val="1"/>
        <charset val="238"/>
      </rPr>
      <t>-1</t>
    </r>
    <r>
      <rPr>
        <sz val="9"/>
        <rFont val="Times New Roman"/>
        <family val="1"/>
        <charset val="238"/>
      </rPr>
      <t>]</t>
    </r>
  </si>
  <si>
    <t>vlastní</t>
  </si>
  <si>
    <t>2.1</t>
  </si>
  <si>
    <t>přes světlo s doběhem</t>
  </si>
  <si>
    <t>střecha</t>
  </si>
  <si>
    <t>4.1</t>
  </si>
  <si>
    <t>1.NP</t>
  </si>
  <si>
    <t>1.1</t>
  </si>
  <si>
    <t>5</t>
  </si>
  <si>
    <t>5.1</t>
  </si>
  <si>
    <t>6</t>
  </si>
  <si>
    <t>6.1</t>
  </si>
  <si>
    <r>
      <t>VYTÁPĚNÍ</t>
    </r>
    <r>
      <rPr>
        <sz val="9"/>
        <rFont val="Times New Roman"/>
        <family val="1"/>
        <charset val="238"/>
      </rPr>
      <t xml:space="preserve"> (70/50°C)</t>
    </r>
  </si>
  <si>
    <r>
      <t>CHLAZENÍ</t>
    </r>
    <r>
      <rPr>
        <sz val="9"/>
        <rFont val="Times New Roman"/>
        <family val="1"/>
        <charset val="238"/>
      </rPr>
      <t xml:space="preserve"> </t>
    </r>
  </si>
  <si>
    <t>Potrubní ventilátor ø125mm</t>
  </si>
  <si>
    <t>Nástěnný ventilátor ø125mm vč. doběhu</t>
  </si>
  <si>
    <t>Potrubní ventilátor ø160mm</t>
  </si>
  <si>
    <t>Střešní ventilátor ø250mm s integrovaným řízením</t>
  </si>
  <si>
    <t>integrovaný regulátor konstantního tlaku</t>
  </si>
  <si>
    <t>Nástěnný ventilátor ø150mm vč. doběhu</t>
  </si>
  <si>
    <t>5.2</t>
  </si>
  <si>
    <t>koupelny a WC</t>
  </si>
  <si>
    <t>50-160</t>
  </si>
  <si>
    <t>Dvoupolohový elektricky ovládaný ventil 45/105</t>
  </si>
  <si>
    <t>Dvoupolohový elektricky ovládaný ventil 30/90</t>
  </si>
  <si>
    <t>Dvoupolohový elektricky ovládaný ventil 5/30</t>
  </si>
  <si>
    <t>45, 105</t>
  </si>
  <si>
    <t>30, 90</t>
  </si>
  <si>
    <t>5, 30</t>
  </si>
  <si>
    <t>vypínač</t>
  </si>
  <si>
    <t xml:space="preserve">zvýšený výkon přes tlačítkový vypínač </t>
  </si>
  <si>
    <t>0-220</t>
  </si>
  <si>
    <t>7</t>
  </si>
  <si>
    <t>107, 111</t>
  </si>
  <si>
    <t>Větrání sociálního zázemí kuchyně</t>
  </si>
  <si>
    <t>158</t>
  </si>
  <si>
    <t>Příprava pro wellness</t>
  </si>
  <si>
    <t>Větrání sociálního zázemí pro hernu</t>
  </si>
  <si>
    <t>138</t>
  </si>
  <si>
    <t>M-1</t>
  </si>
  <si>
    <t>M-3</t>
  </si>
  <si>
    <t>Součást dodávky technologie wellness</t>
  </si>
  <si>
    <t>2.NP</t>
  </si>
  <si>
    <t>208</t>
  </si>
  <si>
    <t>Odtah od sušičky</t>
  </si>
  <si>
    <t xml:space="preserve"> -</t>
  </si>
  <si>
    <t>8</t>
  </si>
  <si>
    <t>Větrání sociálního zázemí pokojů 2.NP</t>
  </si>
  <si>
    <t>9</t>
  </si>
  <si>
    <t>Větrání sociálního zázemí zaměstnanců v 3.NP</t>
  </si>
  <si>
    <t>9.2</t>
  </si>
  <si>
    <t>3.NP</t>
  </si>
  <si>
    <t>303</t>
  </si>
  <si>
    <t>přes tlačítkový vypínač s doběhem</t>
  </si>
  <si>
    <t>Potrubní ventilátor ø250mm</t>
  </si>
  <si>
    <t>9.1</t>
  </si>
  <si>
    <t>308</t>
  </si>
  <si>
    <t>10</t>
  </si>
  <si>
    <t>11</t>
  </si>
  <si>
    <t>Potrubní ventilátor ø315mm s integrovaným řízením</t>
  </si>
  <si>
    <t>10.1</t>
  </si>
  <si>
    <t>4.NP</t>
  </si>
  <si>
    <t>434</t>
  </si>
  <si>
    <t>10.2</t>
  </si>
  <si>
    <t>10.4</t>
  </si>
  <si>
    <t>11.1</t>
  </si>
  <si>
    <t>0-470</t>
  </si>
  <si>
    <t>11.2</t>
  </si>
  <si>
    <t>11.3</t>
  </si>
  <si>
    <t>11.4</t>
  </si>
  <si>
    <t>Radiální dvouotáčkový ventilátor</t>
  </si>
  <si>
    <t>8.1</t>
  </si>
  <si>
    <t>221, 225</t>
  </si>
  <si>
    <t>Větrání sociálního zázemí restaurace</t>
  </si>
  <si>
    <t>Větrání sociálního zázemí kanceláře</t>
  </si>
  <si>
    <t>Větrání sociálního zázemí salónků</t>
  </si>
  <si>
    <t>přes tlačítkový vypínač</t>
  </si>
  <si>
    <t>Větrání sociálního zázemí pokojů část "A"</t>
  </si>
  <si>
    <t>Větrání sociálního zázemí pokojů část "B"</t>
  </si>
  <si>
    <t>45, 80</t>
  </si>
  <si>
    <t>30-40</t>
  </si>
  <si>
    <t>přes čidlo pohybu s doběhem</t>
  </si>
  <si>
    <t>Odlišení etapizace:</t>
  </si>
  <si>
    <t>Zařízení spadající do I. etapy - již zrealizováno</t>
  </si>
  <si>
    <t>Zařízení spadající do II. etapy - část u vstupu</t>
  </si>
  <si>
    <t>Zařízení spadající do II. etapy - nerealizováno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</si>
</sst>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5">
    <font>
      <sz val="11"/>
      <color theme="1"/>
      <name val="Calibri"/>
      <family val="2"/>
      <charset val="238"/>
      <scheme val="minor"/>
    </font>
    <font>
      <vertAlign val="superscript"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49" fontId="3" fillId="0" borderId="19" xfId="0" applyNumberFormat="1" applyFont="1" applyFill="1" applyBorder="1" applyAlignment="1">
      <alignment horizontal="center"/>
    </xf>
    <xf numFmtId="49" fontId="3" fillId="0" borderId="20" xfId="0" applyNumberFormat="1" applyFont="1" applyFill="1" applyBorder="1" applyAlignment="1">
      <alignment horizontal="left"/>
    </xf>
    <xf numFmtId="49" fontId="2" fillId="0" borderId="21" xfId="0" applyNumberFormat="1" applyFont="1" applyFill="1" applyBorder="1" applyAlignment="1">
      <alignment horizontal="center"/>
    </xf>
    <xf numFmtId="3" fontId="2" fillId="0" borderId="38" xfId="0" applyNumberFormat="1" applyFont="1" applyFill="1" applyBorder="1" applyAlignment="1">
      <alignment horizontal="center"/>
    </xf>
    <xf numFmtId="3" fontId="2" fillId="0" borderId="20" xfId="0" applyNumberFormat="1" applyFont="1" applyFill="1" applyBorder="1" applyAlignment="1">
      <alignment horizontal="center"/>
    </xf>
    <xf numFmtId="3" fontId="2" fillId="0" borderId="39" xfId="0" applyNumberFormat="1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165" fontId="2" fillId="0" borderId="38" xfId="0" applyNumberFormat="1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165" fontId="2" fillId="0" borderId="20" xfId="0" applyNumberFormat="1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40" xfId="0" applyFont="1" applyFill="1" applyBorder="1" applyAlignment="1">
      <alignment horizontal="center"/>
    </xf>
    <xf numFmtId="0" fontId="2" fillId="0" borderId="26" xfId="0" applyFont="1" applyFill="1" applyBorder="1"/>
    <xf numFmtId="49" fontId="2" fillId="0" borderId="20" xfId="0" applyNumberFormat="1" applyFont="1" applyFill="1" applyBorder="1" applyAlignment="1">
      <alignment horizontal="left"/>
    </xf>
    <xf numFmtId="0" fontId="2" fillId="0" borderId="22" xfId="0" applyFont="1" applyFill="1" applyBorder="1"/>
    <xf numFmtId="49" fontId="2" fillId="0" borderId="25" xfId="0" applyNumberFormat="1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3" fontId="2" fillId="0" borderId="12" xfId="0" applyNumberFormat="1" applyFont="1" applyFill="1" applyBorder="1" applyAlignment="1">
      <alignment horizontal="center"/>
    </xf>
    <xf numFmtId="3" fontId="2" fillId="0" borderId="24" xfId="0" applyNumberFormat="1" applyFont="1" applyFill="1" applyBorder="1" applyAlignment="1">
      <alignment horizontal="center"/>
    </xf>
    <xf numFmtId="3" fontId="2" fillId="0" borderId="13" xfId="0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37" xfId="0" applyFont="1" applyFill="1" applyBorder="1"/>
    <xf numFmtId="49" fontId="3" fillId="0" borderId="36" xfId="0" applyNumberFormat="1" applyFont="1" applyFill="1" applyBorder="1" applyAlignment="1">
      <alignment horizontal="center"/>
    </xf>
    <xf numFmtId="0" fontId="3" fillId="0" borderId="13" xfId="0" applyFont="1" applyFill="1" applyBorder="1" applyAlignment="1">
      <alignment horizontal="left"/>
    </xf>
    <xf numFmtId="49" fontId="2" fillId="0" borderId="33" xfId="0" applyNumberFormat="1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3" fontId="2" fillId="0" borderId="32" xfId="0" applyNumberFormat="1" applyFont="1" applyFill="1" applyBorder="1" applyAlignment="1">
      <alignment horizontal="center"/>
    </xf>
    <xf numFmtId="0" fontId="2" fillId="0" borderId="35" xfId="0" applyFont="1" applyFill="1" applyBorder="1"/>
    <xf numFmtId="0" fontId="2" fillId="0" borderId="21" xfId="0" applyNumberFormat="1" applyFont="1" applyFill="1" applyBorder="1" applyAlignment="1">
      <alignment horizontal="center"/>
    </xf>
    <xf numFmtId="0" fontId="2" fillId="0" borderId="25" xfId="0" applyNumberFormat="1" applyFont="1" applyFill="1" applyBorder="1" applyAlignment="1">
      <alignment horizontal="center"/>
    </xf>
    <xf numFmtId="0" fontId="2" fillId="0" borderId="33" xfId="0" applyNumberFormat="1" applyFont="1" applyFill="1" applyBorder="1" applyAlignment="1">
      <alignment horizontal="center"/>
    </xf>
    <xf numFmtId="0" fontId="4" fillId="0" borderId="0" xfId="0" applyFont="1" applyFill="1"/>
    <xf numFmtId="0" fontId="2" fillId="0" borderId="16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2" xfId="0" applyFont="1" applyFill="1" applyBorder="1"/>
    <xf numFmtId="0" fontId="2" fillId="0" borderId="23" xfId="0" applyFont="1" applyFill="1" applyBorder="1"/>
    <xf numFmtId="165" fontId="2" fillId="0" borderId="12" xfId="0" applyNumberFormat="1" applyFont="1" applyFill="1" applyBorder="1"/>
    <xf numFmtId="0" fontId="2" fillId="0" borderId="24" xfId="0" applyFont="1" applyFill="1" applyBorder="1"/>
    <xf numFmtId="165" fontId="2" fillId="0" borderId="24" xfId="0" applyNumberFormat="1" applyFont="1" applyFill="1" applyBorder="1"/>
    <xf numFmtId="0" fontId="2" fillId="0" borderId="25" xfId="0" applyFont="1" applyFill="1" applyBorder="1"/>
    <xf numFmtId="0" fontId="2" fillId="0" borderId="11" xfId="0" applyFont="1" applyFill="1" applyBorder="1"/>
    <xf numFmtId="0" fontId="2" fillId="0" borderId="31" xfId="0" applyFont="1" applyFill="1" applyBorder="1"/>
    <xf numFmtId="0" fontId="2" fillId="0" borderId="34" xfId="0" applyFont="1" applyFill="1" applyBorder="1"/>
    <xf numFmtId="3" fontId="2" fillId="0" borderId="18" xfId="0" applyNumberFormat="1" applyFont="1" applyFill="1" applyBorder="1" applyAlignment="1">
      <alignment horizontal="center"/>
    </xf>
    <xf numFmtId="3" fontId="2" fillId="0" borderId="41" xfId="0" applyNumberFormat="1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3" fillId="0" borderId="41" xfId="0" applyFont="1" applyFill="1" applyBorder="1" applyAlignment="1">
      <alignment horizontal="left"/>
    </xf>
    <xf numFmtId="0" fontId="2" fillId="0" borderId="33" xfId="0" applyFont="1" applyFill="1" applyBorder="1" applyAlignment="1">
      <alignment horizontal="center"/>
    </xf>
    <xf numFmtId="0" fontId="2" fillId="0" borderId="38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1" fontId="3" fillId="0" borderId="19" xfId="0" applyNumberFormat="1" applyFont="1" applyFill="1" applyBorder="1" applyAlignment="1">
      <alignment horizontal="center"/>
    </xf>
    <xf numFmtId="165" fontId="2" fillId="0" borderId="12" xfId="0" applyNumberFormat="1" applyFont="1" applyFill="1" applyBorder="1" applyAlignment="1">
      <alignment horizontal="center"/>
    </xf>
    <xf numFmtId="165" fontId="2" fillId="0" borderId="24" xfId="0" applyNumberFormat="1" applyFont="1" applyFill="1" applyBorder="1" applyAlignment="1">
      <alignment horizontal="center"/>
    </xf>
    <xf numFmtId="165" fontId="2" fillId="0" borderId="21" xfId="0" applyNumberFormat="1" applyFont="1" applyFill="1" applyBorder="1" applyAlignment="1">
      <alignment horizontal="center"/>
    </xf>
    <xf numFmtId="49" fontId="2" fillId="0" borderId="21" xfId="0" applyNumberFormat="1" applyFont="1" applyFill="1" applyBorder="1" applyAlignment="1">
      <alignment horizontal="center"/>
    </xf>
    <xf numFmtId="164" fontId="2" fillId="0" borderId="21" xfId="0" applyNumberFormat="1" applyFont="1" applyFill="1" applyBorder="1" applyAlignment="1">
      <alignment horizontal="center"/>
    </xf>
    <xf numFmtId="0" fontId="3" fillId="0" borderId="25" xfId="0" applyFont="1" applyFill="1" applyBorder="1" applyAlignment="1">
      <alignment horizontal="right"/>
    </xf>
    <xf numFmtId="0" fontId="3" fillId="0" borderId="33" xfId="0" applyFont="1" applyFill="1" applyBorder="1" applyAlignment="1">
      <alignment horizontal="right"/>
    </xf>
    <xf numFmtId="0" fontId="2" fillId="0" borderId="42" xfId="0" applyFont="1" applyFill="1" applyBorder="1"/>
    <xf numFmtId="0" fontId="2" fillId="0" borderId="43" xfId="0" applyFont="1" applyFill="1" applyBorder="1"/>
    <xf numFmtId="165" fontId="2" fillId="0" borderId="44" xfId="0" applyNumberFormat="1" applyFont="1" applyFill="1" applyBorder="1" applyAlignment="1">
      <alignment horizontal="center"/>
    </xf>
    <xf numFmtId="165" fontId="2" fillId="0" borderId="45" xfId="0" applyNumberFormat="1" applyFont="1" applyFill="1" applyBorder="1" applyAlignment="1">
      <alignment horizontal="center"/>
    </xf>
    <xf numFmtId="165" fontId="3" fillId="0" borderId="45" xfId="0" applyNumberFormat="1" applyFont="1" applyFill="1" applyBorder="1" applyAlignment="1">
      <alignment horizontal="center"/>
    </xf>
    <xf numFmtId="2" fontId="3" fillId="0" borderId="17" xfId="0" applyNumberFormat="1" applyFont="1" applyFill="1" applyBorder="1" applyAlignment="1">
      <alignment horizontal="center"/>
    </xf>
    <xf numFmtId="49" fontId="3" fillId="0" borderId="24" xfId="0" applyNumberFormat="1" applyFont="1" applyFill="1" applyBorder="1" applyAlignment="1">
      <alignment horizontal="left"/>
    </xf>
    <xf numFmtId="49" fontId="3" fillId="2" borderId="20" xfId="0" applyNumberFormat="1" applyFont="1" applyFill="1" applyBorder="1" applyAlignment="1">
      <alignment horizontal="left"/>
    </xf>
    <xf numFmtId="1" fontId="3" fillId="2" borderId="19" xfId="0" applyNumberFormat="1" applyFont="1" applyFill="1" applyBorder="1" applyAlignment="1">
      <alignment horizontal="center"/>
    </xf>
    <xf numFmtId="49" fontId="2" fillId="3" borderId="24" xfId="0" applyNumberFormat="1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center"/>
    </xf>
    <xf numFmtId="49" fontId="3" fillId="3" borderId="20" xfId="0" applyNumberFormat="1" applyFont="1" applyFill="1" applyBorder="1" applyAlignment="1">
      <alignment horizontal="left"/>
    </xf>
    <xf numFmtId="1" fontId="3" fillId="3" borderId="19" xfId="0" applyNumberFormat="1" applyFont="1" applyFill="1" applyBorder="1" applyAlignment="1">
      <alignment horizontal="center"/>
    </xf>
    <xf numFmtId="49" fontId="2" fillId="2" borderId="20" xfId="0" applyNumberFormat="1" applyFont="1" applyFill="1" applyBorder="1" applyAlignment="1">
      <alignment horizontal="left"/>
    </xf>
    <xf numFmtId="49" fontId="2" fillId="4" borderId="46" xfId="0" applyNumberFormat="1" applyFont="1" applyFill="1" applyBorder="1" applyAlignment="1">
      <alignment horizontal="left"/>
    </xf>
    <xf numFmtId="49" fontId="3" fillId="4" borderId="19" xfId="0" applyNumberFormat="1" applyFont="1" applyFill="1" applyBorder="1" applyAlignment="1">
      <alignment horizontal="center"/>
    </xf>
    <xf numFmtId="49" fontId="3" fillId="4" borderId="20" xfId="0" applyNumberFormat="1" applyFont="1" applyFill="1" applyBorder="1" applyAlignment="1">
      <alignment horizontal="left"/>
    </xf>
    <xf numFmtId="1" fontId="3" fillId="4" borderId="19" xfId="0" applyNumberFormat="1" applyFont="1" applyFill="1" applyBorder="1" applyAlignment="1">
      <alignment horizontal="center"/>
    </xf>
    <xf numFmtId="49" fontId="2" fillId="0" borderId="21" xfId="0" applyNumberFormat="1" applyFont="1" applyFill="1" applyBorder="1" applyAlignment="1">
      <alignment horizontal="center"/>
    </xf>
    <xf numFmtId="49" fontId="2" fillId="0" borderId="39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 textRotation="90" wrapText="1"/>
    </xf>
    <xf numFmtId="0" fontId="2" fillId="0" borderId="15" xfId="0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textRotation="90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4" xfId="0" applyNumberFormat="1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CC00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9"/>
  <sheetViews>
    <sheetView tabSelected="1" view="pageLayout" zoomScaleNormal="100" workbookViewId="0">
      <selection activeCell="D7" sqref="D7:D30"/>
    </sheetView>
  </sheetViews>
  <sheetFormatPr defaultColWidth="7.109375" defaultRowHeight="12"/>
  <cols>
    <col min="1" max="1" width="5.88671875" style="36" customWidth="1"/>
    <col min="2" max="2" width="34.6640625" style="36" customWidth="1"/>
    <col min="3" max="3" width="6.6640625" style="36" customWidth="1"/>
    <col min="4" max="4" width="4.44140625" style="36" customWidth="1"/>
    <col min="5" max="5" width="4.33203125" style="36" customWidth="1"/>
    <col min="6" max="6" width="6.44140625" style="36" customWidth="1"/>
    <col min="7" max="7" width="9.33203125" style="36" customWidth="1"/>
    <col min="8" max="10" width="8" style="36" customWidth="1"/>
    <col min="11" max="12" width="7.6640625" style="36" customWidth="1"/>
    <col min="13" max="16" width="4.88671875" style="36" customWidth="1"/>
    <col min="17" max="17" width="7.88671875" style="36" customWidth="1"/>
    <col min="18" max="18" width="8.109375" style="36" customWidth="1"/>
    <col min="19" max="19" width="6.109375" style="36" customWidth="1"/>
    <col min="20" max="20" width="7.6640625" style="36" customWidth="1"/>
    <col min="21" max="21" width="6.88671875" style="36" customWidth="1"/>
    <col min="22" max="22" width="6.44140625" style="36" customWidth="1"/>
    <col min="23" max="24" width="0" style="36" hidden="1" customWidth="1"/>
    <col min="25" max="25" width="8.21875" style="36" customWidth="1"/>
    <col min="26" max="26" width="5.44140625" style="36" customWidth="1"/>
    <col min="27" max="27" width="5.88671875" style="36" customWidth="1"/>
    <col min="28" max="28" width="27.77734375" style="36" customWidth="1"/>
    <col min="29" max="16384" width="7.109375" style="36"/>
  </cols>
  <sheetData>
    <row r="1" spans="1:28" ht="19.5" customHeight="1">
      <c r="A1" s="84" t="s">
        <v>0</v>
      </c>
      <c r="B1" s="85"/>
      <c r="C1" s="86" t="s">
        <v>1</v>
      </c>
      <c r="D1" s="86" t="s">
        <v>2</v>
      </c>
      <c r="E1" s="86" t="s">
        <v>3</v>
      </c>
      <c r="F1" s="90" t="s">
        <v>4</v>
      </c>
      <c r="G1" s="91"/>
      <c r="H1" s="90" t="s">
        <v>5</v>
      </c>
      <c r="I1" s="110"/>
      <c r="J1" s="91"/>
      <c r="K1" s="90" t="s">
        <v>6</v>
      </c>
      <c r="L1" s="91"/>
      <c r="M1" s="107" t="s">
        <v>7</v>
      </c>
      <c r="N1" s="109"/>
      <c r="O1" s="109"/>
      <c r="P1" s="109"/>
      <c r="Q1" s="109"/>
      <c r="R1" s="108"/>
      <c r="S1" s="107" t="s">
        <v>52</v>
      </c>
      <c r="T1" s="109"/>
      <c r="U1" s="109"/>
      <c r="V1" s="107" t="s">
        <v>53</v>
      </c>
      <c r="W1" s="109"/>
      <c r="X1" s="109"/>
      <c r="Y1" s="108"/>
      <c r="Z1" s="107" t="s">
        <v>0</v>
      </c>
      <c r="AA1" s="108"/>
      <c r="AB1" s="98" t="s">
        <v>8</v>
      </c>
    </row>
    <row r="2" spans="1:28" ht="15" customHeight="1">
      <c r="A2" s="92" t="s">
        <v>9</v>
      </c>
      <c r="B2" s="95" t="s">
        <v>10</v>
      </c>
      <c r="C2" s="87"/>
      <c r="D2" s="87"/>
      <c r="E2" s="87"/>
      <c r="F2" s="95" t="s">
        <v>11</v>
      </c>
      <c r="G2" s="95" t="s">
        <v>12</v>
      </c>
      <c r="H2" s="95" t="s">
        <v>13</v>
      </c>
      <c r="I2" s="95" t="s">
        <v>14</v>
      </c>
      <c r="J2" s="95" t="s">
        <v>15</v>
      </c>
      <c r="K2" s="95" t="s">
        <v>13</v>
      </c>
      <c r="L2" s="95" t="s">
        <v>14</v>
      </c>
      <c r="M2" s="101" t="s">
        <v>16</v>
      </c>
      <c r="N2" s="102"/>
      <c r="O2" s="101" t="s">
        <v>17</v>
      </c>
      <c r="P2" s="102"/>
      <c r="Q2" s="95" t="s">
        <v>18</v>
      </c>
      <c r="R2" s="95" t="s">
        <v>19</v>
      </c>
      <c r="S2" s="95" t="s">
        <v>20</v>
      </c>
      <c r="T2" s="95" t="s">
        <v>21</v>
      </c>
      <c r="U2" s="95" t="s">
        <v>22</v>
      </c>
      <c r="V2" s="95" t="s">
        <v>20</v>
      </c>
      <c r="W2" s="95" t="s">
        <v>34</v>
      </c>
      <c r="X2" s="95" t="s">
        <v>22</v>
      </c>
      <c r="Y2" s="95" t="s">
        <v>23</v>
      </c>
      <c r="Z2" s="106" t="s">
        <v>24</v>
      </c>
      <c r="AA2" s="106" t="s">
        <v>25</v>
      </c>
      <c r="AB2" s="99"/>
    </row>
    <row r="3" spans="1:28" ht="15" customHeight="1">
      <c r="A3" s="93"/>
      <c r="B3" s="96"/>
      <c r="C3" s="87"/>
      <c r="D3" s="89"/>
      <c r="E3" s="89"/>
      <c r="F3" s="96"/>
      <c r="G3" s="96"/>
      <c r="H3" s="105"/>
      <c r="I3" s="105"/>
      <c r="J3" s="105"/>
      <c r="K3" s="105"/>
      <c r="L3" s="105"/>
      <c r="M3" s="103"/>
      <c r="N3" s="104"/>
      <c r="O3" s="103"/>
      <c r="P3" s="104"/>
      <c r="Q3" s="105"/>
      <c r="R3" s="105"/>
      <c r="S3" s="105"/>
      <c r="T3" s="105"/>
      <c r="U3" s="105"/>
      <c r="V3" s="105"/>
      <c r="W3" s="105"/>
      <c r="X3" s="105"/>
      <c r="Y3" s="105"/>
      <c r="Z3" s="87"/>
      <c r="AA3" s="87"/>
      <c r="AB3" s="99"/>
    </row>
    <row r="4" spans="1:28" ht="16.5" customHeight="1" thickBot="1">
      <c r="A4" s="94"/>
      <c r="B4" s="97"/>
      <c r="C4" s="88"/>
      <c r="D4" s="37" t="s">
        <v>26</v>
      </c>
      <c r="E4" s="37" t="s">
        <v>27</v>
      </c>
      <c r="F4" s="97"/>
      <c r="G4" s="97"/>
      <c r="H4" s="37" t="s">
        <v>40</v>
      </c>
      <c r="I4" s="37" t="s">
        <v>40</v>
      </c>
      <c r="J4" s="37" t="s">
        <v>40</v>
      </c>
      <c r="K4" s="37" t="s">
        <v>28</v>
      </c>
      <c r="L4" s="37" t="s">
        <v>28</v>
      </c>
      <c r="M4" s="38" t="s">
        <v>29</v>
      </c>
      <c r="N4" s="37" t="s">
        <v>30</v>
      </c>
      <c r="O4" s="38" t="s">
        <v>29</v>
      </c>
      <c r="P4" s="37" t="s">
        <v>30</v>
      </c>
      <c r="Q4" s="37" t="s">
        <v>29</v>
      </c>
      <c r="R4" s="37" t="s">
        <v>31</v>
      </c>
      <c r="S4" s="37" t="s">
        <v>29</v>
      </c>
      <c r="T4" s="37" t="s">
        <v>29</v>
      </c>
      <c r="U4" s="37" t="s">
        <v>40</v>
      </c>
      <c r="V4" s="37" t="s">
        <v>29</v>
      </c>
      <c r="W4" s="37" t="s">
        <v>29</v>
      </c>
      <c r="X4" s="37" t="s">
        <v>40</v>
      </c>
      <c r="Y4" s="39" t="s">
        <v>32</v>
      </c>
      <c r="Z4" s="88"/>
      <c r="AA4" s="88"/>
      <c r="AB4" s="100"/>
    </row>
    <row r="5" spans="1:28" ht="15" customHeight="1">
      <c r="A5" s="1"/>
      <c r="B5" s="2"/>
      <c r="C5" s="3"/>
      <c r="D5" s="33"/>
      <c r="E5" s="33"/>
      <c r="F5" s="3"/>
      <c r="G5" s="15"/>
      <c r="H5" s="21"/>
      <c r="I5" s="9"/>
      <c r="J5" s="23"/>
      <c r="K5" s="40"/>
      <c r="L5" s="41"/>
      <c r="M5" s="42"/>
      <c r="N5" s="43"/>
      <c r="O5" s="44"/>
      <c r="P5" s="45"/>
      <c r="Q5" s="64"/>
      <c r="R5" s="65"/>
      <c r="S5" s="40"/>
      <c r="T5" s="43"/>
      <c r="U5" s="43"/>
      <c r="V5" s="40"/>
      <c r="W5" s="43"/>
      <c r="X5" s="45"/>
      <c r="Y5" s="45"/>
      <c r="Z5" s="46"/>
      <c r="AA5" s="46"/>
      <c r="AB5" s="13"/>
    </row>
    <row r="6" spans="1:28" ht="15" customHeight="1">
      <c r="A6" s="72">
        <v>1</v>
      </c>
      <c r="B6" s="71" t="s">
        <v>113</v>
      </c>
      <c r="C6" s="3"/>
      <c r="D6" s="33"/>
      <c r="E6" s="33"/>
      <c r="F6" s="3"/>
      <c r="G6" s="3"/>
      <c r="H6" s="4"/>
      <c r="I6" s="5"/>
      <c r="J6" s="6"/>
      <c r="K6" s="54"/>
      <c r="L6" s="7"/>
      <c r="M6" s="8"/>
      <c r="N6" s="9"/>
      <c r="O6" s="10"/>
      <c r="P6" s="61"/>
      <c r="Q6" s="66"/>
      <c r="R6" s="55"/>
      <c r="S6" s="54"/>
      <c r="T6" s="9"/>
      <c r="U6" s="9"/>
      <c r="V6" s="54"/>
      <c r="W6" s="9"/>
      <c r="X6" s="11"/>
      <c r="Y6" s="11"/>
      <c r="Z6" s="12"/>
      <c r="AA6" s="12"/>
      <c r="AB6" s="13"/>
    </row>
    <row r="7" spans="1:28" ht="15" customHeight="1">
      <c r="A7" s="1"/>
      <c r="B7" s="14" t="s">
        <v>56</v>
      </c>
      <c r="C7" s="60" t="s">
        <v>47</v>
      </c>
      <c r="D7" s="33">
        <v>2</v>
      </c>
      <c r="E7" s="33">
        <v>2.7</v>
      </c>
      <c r="F7" s="60" t="s">
        <v>46</v>
      </c>
      <c r="G7" s="60" t="s">
        <v>73</v>
      </c>
      <c r="H7" s="4" t="s">
        <v>35</v>
      </c>
      <c r="I7" s="5">
        <v>290</v>
      </c>
      <c r="J7" s="6" t="s">
        <v>35</v>
      </c>
      <c r="K7" s="54" t="s">
        <v>35</v>
      </c>
      <c r="L7" s="7">
        <v>140</v>
      </c>
      <c r="M7" s="8" t="s">
        <v>35</v>
      </c>
      <c r="N7" s="9" t="s">
        <v>35</v>
      </c>
      <c r="O7" s="10">
        <v>5.2999999999999999E-2</v>
      </c>
      <c r="P7" s="11">
        <v>0.23</v>
      </c>
      <c r="Q7" s="66">
        <f>D7*O7</f>
        <v>0.106</v>
      </c>
      <c r="R7" s="55" t="s">
        <v>36</v>
      </c>
      <c r="S7" s="54" t="s">
        <v>35</v>
      </c>
      <c r="T7" s="9" t="s">
        <v>35</v>
      </c>
      <c r="U7" s="9" t="s">
        <v>35</v>
      </c>
      <c r="V7" s="54" t="s">
        <v>35</v>
      </c>
      <c r="W7" s="9"/>
      <c r="X7" s="11"/>
      <c r="Y7" s="11" t="s">
        <v>35</v>
      </c>
      <c r="Z7" s="12" t="s">
        <v>37</v>
      </c>
      <c r="AA7" s="12" t="s">
        <v>37</v>
      </c>
      <c r="AB7" s="13" t="s">
        <v>121</v>
      </c>
    </row>
    <row r="8" spans="1:28" ht="15" customHeight="1">
      <c r="A8" s="76">
        <v>2</v>
      </c>
      <c r="B8" s="75" t="s">
        <v>74</v>
      </c>
      <c r="C8" s="60"/>
      <c r="D8" s="33"/>
      <c r="E8" s="33"/>
      <c r="F8" s="60"/>
      <c r="G8" s="60"/>
      <c r="H8" s="4"/>
      <c r="I8" s="5"/>
      <c r="J8" s="6"/>
      <c r="K8" s="54"/>
      <c r="L8" s="7"/>
      <c r="M8" s="8"/>
      <c r="N8" s="9"/>
      <c r="O8" s="10"/>
      <c r="P8" s="61"/>
      <c r="Q8" s="66"/>
      <c r="R8" s="55"/>
      <c r="S8" s="54"/>
      <c r="T8" s="9"/>
      <c r="U8" s="9"/>
      <c r="V8" s="54"/>
      <c r="W8" s="9"/>
      <c r="X8" s="11"/>
      <c r="Y8" s="11"/>
      <c r="Z8" s="12"/>
      <c r="AA8" s="12"/>
      <c r="AB8" s="13"/>
    </row>
    <row r="9" spans="1:28" ht="15" customHeight="1">
      <c r="A9" s="1"/>
      <c r="B9" s="14" t="s">
        <v>54</v>
      </c>
      <c r="C9" s="60" t="s">
        <v>42</v>
      </c>
      <c r="D9" s="33">
        <v>1</v>
      </c>
      <c r="E9" s="33">
        <v>2.2000000000000002</v>
      </c>
      <c r="F9" s="60" t="s">
        <v>46</v>
      </c>
      <c r="G9" s="60" t="s">
        <v>75</v>
      </c>
      <c r="H9" s="4" t="s">
        <v>35</v>
      </c>
      <c r="I9" s="5">
        <v>160</v>
      </c>
      <c r="J9" s="6" t="s">
        <v>35</v>
      </c>
      <c r="K9" s="54" t="s">
        <v>35</v>
      </c>
      <c r="L9" s="7">
        <v>180</v>
      </c>
      <c r="M9" s="8" t="s">
        <v>35</v>
      </c>
      <c r="N9" s="9" t="s">
        <v>35</v>
      </c>
      <c r="O9" s="10">
        <v>5.8999999999999997E-2</v>
      </c>
      <c r="P9" s="11">
        <v>0.26</v>
      </c>
      <c r="Q9" s="66">
        <f>D9*O9</f>
        <v>5.8999999999999997E-2</v>
      </c>
      <c r="R9" s="55" t="s">
        <v>36</v>
      </c>
      <c r="S9" s="54" t="s">
        <v>35</v>
      </c>
      <c r="T9" s="9" t="s">
        <v>35</v>
      </c>
      <c r="U9" s="9" t="s">
        <v>35</v>
      </c>
      <c r="V9" s="54" t="s">
        <v>35</v>
      </c>
      <c r="W9" s="9"/>
      <c r="X9" s="11"/>
      <c r="Y9" s="11" t="s">
        <v>35</v>
      </c>
      <c r="Z9" s="12" t="s">
        <v>37</v>
      </c>
      <c r="AA9" s="12" t="s">
        <v>37</v>
      </c>
      <c r="AB9" s="13" t="s">
        <v>43</v>
      </c>
    </row>
    <row r="10" spans="1:28" ht="15" customHeight="1">
      <c r="A10" s="81">
        <v>3</v>
      </c>
      <c r="B10" s="80" t="s">
        <v>76</v>
      </c>
      <c r="C10" s="60"/>
      <c r="D10" s="33"/>
      <c r="E10" s="33"/>
      <c r="F10" s="60"/>
      <c r="G10" s="60"/>
      <c r="H10" s="4"/>
      <c r="I10" s="5"/>
      <c r="J10" s="6"/>
      <c r="K10" s="54"/>
      <c r="L10" s="7"/>
      <c r="M10" s="8"/>
      <c r="N10" s="9"/>
      <c r="O10" s="10"/>
      <c r="P10" s="61"/>
      <c r="Q10" s="66"/>
      <c r="R10" s="55"/>
      <c r="S10" s="54"/>
      <c r="T10" s="9"/>
      <c r="U10" s="9"/>
      <c r="V10" s="54"/>
      <c r="W10" s="9"/>
      <c r="X10" s="11"/>
      <c r="Y10" s="11"/>
      <c r="Z10" s="12"/>
      <c r="AA10" s="12"/>
      <c r="AB10" s="13"/>
    </row>
    <row r="11" spans="1:28" ht="15" customHeight="1">
      <c r="A11" s="1"/>
      <c r="B11" s="14" t="s">
        <v>81</v>
      </c>
      <c r="C11" s="60"/>
      <c r="D11" s="33"/>
      <c r="E11" s="33"/>
      <c r="F11" s="60"/>
      <c r="G11" s="60"/>
      <c r="H11" s="4"/>
      <c r="I11" s="5"/>
      <c r="J11" s="6"/>
      <c r="K11" s="54"/>
      <c r="L11" s="7"/>
      <c r="M11" s="8"/>
      <c r="N11" s="9"/>
      <c r="O11" s="10"/>
      <c r="P11" s="11"/>
      <c r="Q11" s="66"/>
      <c r="R11" s="55"/>
      <c r="S11" s="54"/>
      <c r="T11" s="9"/>
      <c r="U11" s="9"/>
      <c r="V11" s="54"/>
      <c r="W11" s="9"/>
      <c r="X11" s="11"/>
      <c r="Y11" s="11"/>
      <c r="Z11" s="12"/>
      <c r="AA11" s="12"/>
      <c r="AB11" s="13"/>
    </row>
    <row r="12" spans="1:28" ht="15" customHeight="1">
      <c r="A12" s="81">
        <v>4</v>
      </c>
      <c r="B12" s="80" t="s">
        <v>77</v>
      </c>
      <c r="C12" s="60"/>
      <c r="D12" s="33"/>
      <c r="E12" s="33"/>
      <c r="F12" s="60"/>
      <c r="G12" s="60"/>
      <c r="H12" s="4"/>
      <c r="I12" s="5"/>
      <c r="J12" s="6"/>
      <c r="K12" s="54"/>
      <c r="L12" s="7"/>
      <c r="M12" s="8"/>
      <c r="N12" s="9"/>
      <c r="O12" s="10"/>
      <c r="P12" s="61"/>
      <c r="Q12" s="66"/>
      <c r="R12" s="55"/>
      <c r="S12" s="54"/>
      <c r="T12" s="9"/>
      <c r="U12" s="9"/>
      <c r="V12" s="54"/>
      <c r="W12" s="9"/>
      <c r="X12" s="11"/>
      <c r="Y12" s="11"/>
      <c r="Z12" s="12"/>
      <c r="AA12" s="12"/>
      <c r="AB12" s="13"/>
    </row>
    <row r="13" spans="1:28" ht="15" customHeight="1">
      <c r="A13" s="1"/>
      <c r="B13" s="14" t="s">
        <v>56</v>
      </c>
      <c r="C13" s="60" t="s">
        <v>45</v>
      </c>
      <c r="D13" s="33">
        <v>1</v>
      </c>
      <c r="E13" s="33">
        <v>2.7</v>
      </c>
      <c r="F13" s="60" t="s">
        <v>46</v>
      </c>
      <c r="G13" s="60" t="s">
        <v>78</v>
      </c>
      <c r="H13" s="4" t="s">
        <v>35</v>
      </c>
      <c r="I13" s="5">
        <v>320</v>
      </c>
      <c r="J13" s="6" t="s">
        <v>35</v>
      </c>
      <c r="K13" s="54" t="s">
        <v>35</v>
      </c>
      <c r="L13" s="7">
        <v>120</v>
      </c>
      <c r="M13" s="8" t="s">
        <v>35</v>
      </c>
      <c r="N13" s="9" t="s">
        <v>35</v>
      </c>
      <c r="O13" s="10">
        <v>0.06</v>
      </c>
      <c r="P13" s="11">
        <v>0.26</v>
      </c>
      <c r="Q13" s="66">
        <f>D13*O13</f>
        <v>0.06</v>
      </c>
      <c r="R13" s="55" t="s">
        <v>36</v>
      </c>
      <c r="S13" s="54" t="s">
        <v>35</v>
      </c>
      <c r="T13" s="9" t="s">
        <v>35</v>
      </c>
      <c r="U13" s="9" t="s">
        <v>35</v>
      </c>
      <c r="V13" s="54" t="s">
        <v>35</v>
      </c>
      <c r="W13" s="9"/>
      <c r="X13" s="11"/>
      <c r="Y13" s="11" t="s">
        <v>35</v>
      </c>
      <c r="Z13" s="12" t="s">
        <v>37</v>
      </c>
      <c r="AA13" s="12" t="s">
        <v>37</v>
      </c>
      <c r="AB13" s="13" t="s">
        <v>43</v>
      </c>
    </row>
    <row r="14" spans="1:28" ht="15" customHeight="1">
      <c r="A14" s="79" t="s">
        <v>48</v>
      </c>
      <c r="B14" s="80" t="s">
        <v>114</v>
      </c>
      <c r="C14" s="60"/>
      <c r="D14" s="33"/>
      <c r="E14" s="33"/>
      <c r="F14" s="60"/>
      <c r="G14" s="60"/>
      <c r="H14" s="4"/>
      <c r="I14" s="5"/>
      <c r="J14" s="6"/>
      <c r="K14" s="54"/>
      <c r="L14" s="7"/>
      <c r="M14" s="8"/>
      <c r="N14" s="11"/>
      <c r="O14" s="10"/>
      <c r="P14" s="11"/>
      <c r="Q14" s="66"/>
      <c r="R14" s="55"/>
      <c r="S14" s="54"/>
      <c r="T14" s="9"/>
      <c r="U14" s="9"/>
      <c r="V14" s="54"/>
      <c r="W14" s="9"/>
      <c r="X14" s="11"/>
      <c r="Y14" s="11"/>
      <c r="Z14" s="12"/>
      <c r="AA14" s="12"/>
      <c r="AB14" s="13"/>
    </row>
    <row r="15" spans="1:28" ht="15" customHeight="1">
      <c r="A15" s="1"/>
      <c r="B15" s="14" t="s">
        <v>59</v>
      </c>
      <c r="C15" s="60" t="s">
        <v>49</v>
      </c>
      <c r="D15" s="33">
        <v>1</v>
      </c>
      <c r="E15" s="33">
        <v>1</v>
      </c>
      <c r="F15" s="60" t="s">
        <v>46</v>
      </c>
      <c r="G15" s="60" t="s">
        <v>79</v>
      </c>
      <c r="H15" s="4" t="s">
        <v>35</v>
      </c>
      <c r="I15" s="5">
        <v>180</v>
      </c>
      <c r="J15" s="6" t="s">
        <v>35</v>
      </c>
      <c r="K15" s="54" t="s">
        <v>35</v>
      </c>
      <c r="L15" s="7">
        <v>45</v>
      </c>
      <c r="M15" s="8" t="s">
        <v>35</v>
      </c>
      <c r="N15" s="9" t="s">
        <v>35</v>
      </c>
      <c r="O15" s="10">
        <v>2.5000000000000001E-2</v>
      </c>
      <c r="P15" s="11" t="s">
        <v>35</v>
      </c>
      <c r="Q15" s="66">
        <f>D15*O15</f>
        <v>2.5000000000000001E-2</v>
      </c>
      <c r="R15" s="55" t="s">
        <v>36</v>
      </c>
      <c r="S15" s="54" t="s">
        <v>35</v>
      </c>
      <c r="T15" s="9" t="s">
        <v>35</v>
      </c>
      <c r="U15" s="9" t="s">
        <v>35</v>
      </c>
      <c r="V15" s="54" t="s">
        <v>35</v>
      </c>
      <c r="W15" s="9"/>
      <c r="X15" s="11"/>
      <c r="Y15" s="11" t="s">
        <v>35</v>
      </c>
      <c r="Z15" s="12" t="s">
        <v>37</v>
      </c>
      <c r="AA15" s="12" t="s">
        <v>37</v>
      </c>
      <c r="AB15" s="13" t="s">
        <v>116</v>
      </c>
    </row>
    <row r="16" spans="1:28" ht="15" customHeight="1">
      <c r="A16" s="1"/>
      <c r="B16" s="14" t="s">
        <v>55</v>
      </c>
      <c r="C16" s="60" t="s">
        <v>60</v>
      </c>
      <c r="D16" s="33">
        <v>1</v>
      </c>
      <c r="E16" s="33">
        <v>0.9</v>
      </c>
      <c r="F16" s="60" t="s">
        <v>46</v>
      </c>
      <c r="G16" s="60" t="s">
        <v>80</v>
      </c>
      <c r="H16" s="4" t="s">
        <v>35</v>
      </c>
      <c r="I16" s="5">
        <v>80</v>
      </c>
      <c r="J16" s="6" t="s">
        <v>35</v>
      </c>
      <c r="K16" s="54" t="s">
        <v>35</v>
      </c>
      <c r="L16" s="7">
        <v>45</v>
      </c>
      <c r="M16" s="8" t="s">
        <v>35</v>
      </c>
      <c r="N16" s="9" t="s">
        <v>35</v>
      </c>
      <c r="O16" s="10">
        <v>0.02</v>
      </c>
      <c r="P16" s="11" t="s">
        <v>35</v>
      </c>
      <c r="Q16" s="66">
        <f>D16*O16</f>
        <v>0.02</v>
      </c>
      <c r="R16" s="55" t="s">
        <v>36</v>
      </c>
      <c r="S16" s="54" t="s">
        <v>35</v>
      </c>
      <c r="T16" s="9" t="s">
        <v>35</v>
      </c>
      <c r="U16" s="9" t="s">
        <v>35</v>
      </c>
      <c r="V16" s="54" t="s">
        <v>35</v>
      </c>
      <c r="W16" s="9"/>
      <c r="X16" s="11"/>
      <c r="Y16" s="11" t="s">
        <v>35</v>
      </c>
      <c r="Z16" s="12" t="s">
        <v>37</v>
      </c>
      <c r="AA16" s="12" t="s">
        <v>37</v>
      </c>
      <c r="AB16" s="13" t="s">
        <v>116</v>
      </c>
    </row>
    <row r="17" spans="1:28" ht="15" customHeight="1">
      <c r="A17" s="79" t="s">
        <v>50</v>
      </c>
      <c r="B17" s="80" t="s">
        <v>115</v>
      </c>
      <c r="C17" s="60"/>
      <c r="D17" s="33"/>
      <c r="E17" s="33"/>
      <c r="F17" s="60"/>
      <c r="G17" s="60"/>
      <c r="H17" s="4"/>
      <c r="I17" s="5"/>
      <c r="J17" s="6"/>
      <c r="K17" s="54"/>
      <c r="L17" s="7"/>
      <c r="M17" s="8"/>
      <c r="N17" s="11"/>
      <c r="O17" s="10"/>
      <c r="P17" s="11"/>
      <c r="Q17" s="66"/>
      <c r="R17" s="55"/>
      <c r="S17" s="54"/>
      <c r="T17" s="9"/>
      <c r="U17" s="9"/>
      <c r="V17" s="54"/>
      <c r="W17" s="9"/>
      <c r="X17" s="11"/>
      <c r="Y17" s="11"/>
      <c r="Z17" s="12"/>
      <c r="AA17" s="12"/>
      <c r="AB17" s="13"/>
    </row>
    <row r="18" spans="1:28" ht="15" customHeight="1">
      <c r="A18" s="1"/>
      <c r="B18" s="14" t="s">
        <v>56</v>
      </c>
      <c r="C18" s="60" t="s">
        <v>51</v>
      </c>
      <c r="D18" s="33">
        <v>1</v>
      </c>
      <c r="E18" s="33">
        <v>3.2</v>
      </c>
      <c r="F18" s="60" t="s">
        <v>82</v>
      </c>
      <c r="G18" s="60" t="s">
        <v>83</v>
      </c>
      <c r="H18" s="4" t="s">
        <v>35</v>
      </c>
      <c r="I18" s="5">
        <v>415</v>
      </c>
      <c r="J18" s="6" t="s">
        <v>35</v>
      </c>
      <c r="K18" s="54" t="s">
        <v>35</v>
      </c>
      <c r="L18" s="7">
        <v>230</v>
      </c>
      <c r="M18" s="8" t="s">
        <v>35</v>
      </c>
      <c r="N18" s="9" t="s">
        <v>35</v>
      </c>
      <c r="O18" s="10">
        <v>0.106</v>
      </c>
      <c r="P18" s="11">
        <v>0.46</v>
      </c>
      <c r="Q18" s="66">
        <f>D18*O18</f>
        <v>0.106</v>
      </c>
      <c r="R18" s="55" t="s">
        <v>36</v>
      </c>
      <c r="S18" s="54" t="s">
        <v>35</v>
      </c>
      <c r="T18" s="9" t="s">
        <v>35</v>
      </c>
      <c r="U18" s="9" t="s">
        <v>35</v>
      </c>
      <c r="V18" s="54" t="s">
        <v>35</v>
      </c>
      <c r="W18" s="9"/>
      <c r="X18" s="11"/>
      <c r="Y18" s="11" t="s">
        <v>35</v>
      </c>
      <c r="Z18" s="12" t="s">
        <v>37</v>
      </c>
      <c r="AA18" s="12" t="s">
        <v>37</v>
      </c>
      <c r="AB18" s="13" t="s">
        <v>121</v>
      </c>
    </row>
    <row r="19" spans="1:28" ht="15" customHeight="1">
      <c r="A19" s="79" t="s">
        <v>72</v>
      </c>
      <c r="B19" s="80" t="s">
        <v>84</v>
      </c>
      <c r="C19" s="60"/>
      <c r="D19" s="33"/>
      <c r="E19" s="33"/>
      <c r="F19" s="60"/>
      <c r="G19" s="60"/>
      <c r="H19" s="4"/>
      <c r="I19" s="5"/>
      <c r="J19" s="6"/>
      <c r="K19" s="54"/>
      <c r="L19" s="7"/>
      <c r="M19" s="8"/>
      <c r="N19" s="11"/>
      <c r="O19" s="10"/>
      <c r="P19" s="11"/>
      <c r="Q19" s="66"/>
      <c r="R19" s="55"/>
      <c r="S19" s="54"/>
      <c r="T19" s="9"/>
      <c r="U19" s="9"/>
      <c r="V19" s="54"/>
      <c r="W19" s="9"/>
      <c r="X19" s="11"/>
      <c r="Y19" s="11"/>
      <c r="Z19" s="12"/>
      <c r="AA19" s="12"/>
      <c r="AB19" s="13"/>
    </row>
    <row r="20" spans="1:28" ht="15" customHeight="1">
      <c r="A20" s="1"/>
      <c r="B20" s="14" t="s">
        <v>85</v>
      </c>
      <c r="C20" s="60"/>
      <c r="D20" s="33"/>
      <c r="E20" s="33"/>
      <c r="F20" s="60"/>
      <c r="G20" s="60"/>
      <c r="H20" s="4"/>
      <c r="I20" s="5"/>
      <c r="J20" s="6"/>
      <c r="K20" s="54"/>
      <c r="L20" s="7"/>
      <c r="M20" s="8"/>
      <c r="N20" s="11"/>
      <c r="O20" s="10"/>
      <c r="P20" s="11"/>
      <c r="Q20" s="66"/>
      <c r="R20" s="55"/>
      <c r="S20" s="54"/>
      <c r="T20" s="9"/>
      <c r="U20" s="9"/>
      <c r="V20" s="54"/>
      <c r="W20" s="9"/>
      <c r="X20" s="11"/>
      <c r="Y20" s="11"/>
      <c r="Z20" s="12"/>
      <c r="AA20" s="12"/>
      <c r="AB20" s="13"/>
    </row>
    <row r="21" spans="1:28" ht="15" customHeight="1">
      <c r="A21" s="79" t="s">
        <v>86</v>
      </c>
      <c r="B21" s="80" t="s">
        <v>87</v>
      </c>
      <c r="C21" s="60"/>
      <c r="D21" s="33"/>
      <c r="E21" s="33"/>
      <c r="F21" s="60"/>
      <c r="G21" s="60"/>
      <c r="H21" s="4"/>
      <c r="I21" s="5"/>
      <c r="J21" s="6"/>
      <c r="K21" s="54"/>
      <c r="L21" s="7"/>
      <c r="M21" s="8"/>
      <c r="N21" s="11"/>
      <c r="O21" s="10"/>
      <c r="P21" s="11"/>
      <c r="Q21" s="66"/>
      <c r="R21" s="55"/>
      <c r="S21" s="54"/>
      <c r="T21" s="9"/>
      <c r="U21" s="9"/>
      <c r="V21" s="54"/>
      <c r="W21" s="9"/>
      <c r="X21" s="11"/>
      <c r="Y21" s="11"/>
      <c r="Z21" s="12"/>
      <c r="AA21" s="12"/>
      <c r="AB21" s="13"/>
    </row>
    <row r="22" spans="1:28" ht="15" customHeight="1">
      <c r="A22" s="1"/>
      <c r="B22" s="14" t="s">
        <v>110</v>
      </c>
      <c r="C22" s="60" t="s">
        <v>111</v>
      </c>
      <c r="D22" s="33">
        <v>2</v>
      </c>
      <c r="E22" s="33"/>
      <c r="F22" s="60" t="s">
        <v>82</v>
      </c>
      <c r="G22" s="60" t="s">
        <v>112</v>
      </c>
      <c r="H22" s="4" t="s">
        <v>35</v>
      </c>
      <c r="I22" s="5" t="s">
        <v>119</v>
      </c>
      <c r="J22" s="6" t="s">
        <v>35</v>
      </c>
      <c r="K22" s="54" t="s">
        <v>35</v>
      </c>
      <c r="L22" s="7" t="s">
        <v>120</v>
      </c>
      <c r="M22" s="8" t="s">
        <v>35</v>
      </c>
      <c r="N22" s="11" t="s">
        <v>35</v>
      </c>
      <c r="O22" s="10">
        <v>2.7E-2</v>
      </c>
      <c r="P22" s="11" t="s">
        <v>35</v>
      </c>
      <c r="Q22" s="66">
        <f>D22*O22</f>
        <v>5.3999999999999999E-2</v>
      </c>
      <c r="R22" s="55" t="s">
        <v>36</v>
      </c>
      <c r="S22" s="54" t="s">
        <v>35</v>
      </c>
      <c r="T22" s="9" t="s">
        <v>35</v>
      </c>
      <c r="U22" s="9" t="s">
        <v>35</v>
      </c>
      <c r="V22" s="54" t="s">
        <v>35</v>
      </c>
      <c r="W22" s="9"/>
      <c r="X22" s="11"/>
      <c r="Y22" s="11" t="s">
        <v>35</v>
      </c>
      <c r="Z22" s="12" t="s">
        <v>37</v>
      </c>
      <c r="AA22" s="12" t="s">
        <v>69</v>
      </c>
      <c r="AB22" s="13" t="s">
        <v>70</v>
      </c>
    </row>
    <row r="23" spans="1:28" ht="15" customHeight="1">
      <c r="A23" s="79" t="s">
        <v>88</v>
      </c>
      <c r="B23" s="80" t="s">
        <v>89</v>
      </c>
      <c r="C23" s="60"/>
      <c r="D23" s="33"/>
      <c r="E23" s="33"/>
      <c r="F23" s="60"/>
      <c r="G23" s="60"/>
      <c r="H23" s="4"/>
      <c r="I23" s="5"/>
      <c r="J23" s="6"/>
      <c r="K23" s="54"/>
      <c r="L23" s="7"/>
      <c r="M23" s="8"/>
      <c r="N23" s="11"/>
      <c r="O23" s="10"/>
      <c r="P23" s="11"/>
      <c r="Q23" s="66"/>
      <c r="R23" s="55"/>
      <c r="S23" s="54"/>
      <c r="T23" s="9"/>
      <c r="U23" s="9"/>
      <c r="V23" s="54"/>
      <c r="W23" s="9"/>
      <c r="X23" s="11"/>
      <c r="Y23" s="11"/>
      <c r="Z23" s="12"/>
      <c r="AA23" s="12"/>
      <c r="AB23" s="13"/>
    </row>
    <row r="24" spans="1:28" ht="15" customHeight="1">
      <c r="A24" s="1"/>
      <c r="B24" s="14" t="s">
        <v>94</v>
      </c>
      <c r="C24" s="60" t="s">
        <v>95</v>
      </c>
      <c r="D24" s="33">
        <v>1</v>
      </c>
      <c r="E24" s="33">
        <v>3.9</v>
      </c>
      <c r="F24" s="60" t="s">
        <v>91</v>
      </c>
      <c r="G24" s="60" t="s">
        <v>96</v>
      </c>
      <c r="H24" s="4" t="s">
        <v>35</v>
      </c>
      <c r="I24" s="5">
        <v>840</v>
      </c>
      <c r="J24" s="6" t="s">
        <v>35</v>
      </c>
      <c r="K24" s="54" t="s">
        <v>35</v>
      </c>
      <c r="L24" s="7">
        <v>180</v>
      </c>
      <c r="M24" s="8" t="s">
        <v>35</v>
      </c>
      <c r="N24" s="9" t="s">
        <v>35</v>
      </c>
      <c r="O24" s="10">
        <v>0.159</v>
      </c>
      <c r="P24" s="11">
        <v>0.69</v>
      </c>
      <c r="Q24" s="66">
        <f>D24*O24</f>
        <v>0.159</v>
      </c>
      <c r="R24" s="55" t="s">
        <v>36</v>
      </c>
      <c r="S24" s="54" t="s">
        <v>35</v>
      </c>
      <c r="T24" s="9" t="s">
        <v>35</v>
      </c>
      <c r="U24" s="9" t="s">
        <v>35</v>
      </c>
      <c r="V24" s="54" t="s">
        <v>35</v>
      </c>
      <c r="W24" s="9"/>
      <c r="X24" s="11"/>
      <c r="Y24" s="11" t="s">
        <v>35</v>
      </c>
      <c r="Z24" s="12" t="s">
        <v>37</v>
      </c>
      <c r="AA24" s="12" t="s">
        <v>37</v>
      </c>
      <c r="AB24" s="13" t="s">
        <v>93</v>
      </c>
    </row>
    <row r="25" spans="1:28" ht="15" customHeight="1">
      <c r="A25" s="1"/>
      <c r="B25" s="14" t="s">
        <v>56</v>
      </c>
      <c r="C25" s="60" t="s">
        <v>90</v>
      </c>
      <c r="D25" s="33">
        <v>1</v>
      </c>
      <c r="E25" s="33">
        <v>3.2</v>
      </c>
      <c r="F25" s="60" t="s">
        <v>91</v>
      </c>
      <c r="G25" s="60" t="s">
        <v>92</v>
      </c>
      <c r="H25" s="4" t="s">
        <v>35</v>
      </c>
      <c r="I25" s="5">
        <v>430</v>
      </c>
      <c r="J25" s="6" t="s">
        <v>35</v>
      </c>
      <c r="K25" s="54" t="s">
        <v>35</v>
      </c>
      <c r="L25" s="7">
        <v>220</v>
      </c>
      <c r="M25" s="8" t="s">
        <v>35</v>
      </c>
      <c r="N25" s="9" t="s">
        <v>35</v>
      </c>
      <c r="O25" s="10">
        <v>0.106</v>
      </c>
      <c r="P25" s="11">
        <v>0.46</v>
      </c>
      <c r="Q25" s="66">
        <f>D25*O25</f>
        <v>0.106</v>
      </c>
      <c r="R25" s="55" t="s">
        <v>36</v>
      </c>
      <c r="S25" s="54" t="s">
        <v>35</v>
      </c>
      <c r="T25" s="9" t="s">
        <v>35</v>
      </c>
      <c r="U25" s="9" t="s">
        <v>35</v>
      </c>
      <c r="V25" s="54" t="s">
        <v>35</v>
      </c>
      <c r="W25" s="9"/>
      <c r="X25" s="11"/>
      <c r="Y25" s="11" t="s">
        <v>35</v>
      </c>
      <c r="Z25" s="12" t="s">
        <v>37</v>
      </c>
      <c r="AA25" s="12" t="s">
        <v>37</v>
      </c>
      <c r="AB25" s="13" t="s">
        <v>93</v>
      </c>
    </row>
    <row r="26" spans="1:28" ht="15" customHeight="1">
      <c r="A26" s="79" t="s">
        <v>97</v>
      </c>
      <c r="B26" s="80" t="s">
        <v>117</v>
      </c>
      <c r="C26" s="60"/>
      <c r="D26" s="33"/>
      <c r="E26" s="33"/>
      <c r="F26" s="60"/>
      <c r="G26" s="60"/>
      <c r="H26" s="4"/>
      <c r="I26" s="5"/>
      <c r="J26" s="6"/>
      <c r="K26" s="54"/>
      <c r="L26" s="7"/>
      <c r="M26" s="8"/>
      <c r="N26" s="11"/>
      <c r="O26" s="10"/>
      <c r="P26" s="11"/>
      <c r="Q26" s="66"/>
      <c r="R26" s="55"/>
      <c r="S26" s="54"/>
      <c r="T26" s="9"/>
      <c r="U26" s="9"/>
      <c r="V26" s="54"/>
      <c r="W26" s="9"/>
      <c r="X26" s="11"/>
      <c r="Y26" s="11"/>
      <c r="Z26" s="12"/>
      <c r="AA26" s="12"/>
      <c r="AB26" s="13"/>
    </row>
    <row r="27" spans="1:28" ht="15" customHeight="1">
      <c r="A27" s="56"/>
      <c r="B27" s="14" t="s">
        <v>99</v>
      </c>
      <c r="C27" s="60" t="s">
        <v>100</v>
      </c>
      <c r="D27" s="33">
        <v>1</v>
      </c>
      <c r="E27" s="33">
        <v>6</v>
      </c>
      <c r="F27" s="60" t="s">
        <v>101</v>
      </c>
      <c r="G27" s="60" t="s">
        <v>102</v>
      </c>
      <c r="H27" s="4" t="s">
        <v>35</v>
      </c>
      <c r="I27" s="5">
        <v>870</v>
      </c>
      <c r="J27" s="6" t="s">
        <v>35</v>
      </c>
      <c r="K27" s="54" t="s">
        <v>35</v>
      </c>
      <c r="L27" s="7" t="s">
        <v>71</v>
      </c>
      <c r="M27" s="8" t="s">
        <v>35</v>
      </c>
      <c r="N27" s="59" t="s">
        <v>35</v>
      </c>
      <c r="O27" s="10">
        <v>0.16600000000000001</v>
      </c>
      <c r="P27" s="11">
        <v>1.1399999999999999</v>
      </c>
      <c r="Q27" s="66">
        <f t="shared" ref="Q27:Q29" si="0">D27*O27</f>
        <v>0.16600000000000001</v>
      </c>
      <c r="R27" s="55" t="s">
        <v>36</v>
      </c>
      <c r="S27" s="54" t="s">
        <v>35</v>
      </c>
      <c r="T27" s="9" t="s">
        <v>35</v>
      </c>
      <c r="U27" s="9" t="s">
        <v>35</v>
      </c>
      <c r="V27" s="54" t="s">
        <v>35</v>
      </c>
      <c r="W27" s="9"/>
      <c r="X27" s="11"/>
      <c r="Y27" s="11" t="s">
        <v>35</v>
      </c>
      <c r="Z27" s="12" t="s">
        <v>37</v>
      </c>
      <c r="AA27" s="12" t="s">
        <v>41</v>
      </c>
      <c r="AB27" s="13" t="s">
        <v>58</v>
      </c>
    </row>
    <row r="28" spans="1:28" ht="15" customHeight="1">
      <c r="A28" s="56"/>
      <c r="B28" s="14" t="s">
        <v>63</v>
      </c>
      <c r="C28" s="60" t="s">
        <v>103</v>
      </c>
      <c r="D28" s="33">
        <v>8</v>
      </c>
      <c r="E28" s="33" t="s">
        <v>35</v>
      </c>
      <c r="F28" s="82" t="s">
        <v>61</v>
      </c>
      <c r="G28" s="83"/>
      <c r="H28" s="4" t="s">
        <v>35</v>
      </c>
      <c r="I28" s="5" t="s">
        <v>66</v>
      </c>
      <c r="J28" s="6" t="s">
        <v>35</v>
      </c>
      <c r="K28" s="54" t="s">
        <v>35</v>
      </c>
      <c r="L28" s="7" t="s">
        <v>62</v>
      </c>
      <c r="M28" s="8" t="s">
        <v>35</v>
      </c>
      <c r="N28" s="59" t="s">
        <v>35</v>
      </c>
      <c r="O28" s="10">
        <v>0</v>
      </c>
      <c r="P28" s="11" t="s">
        <v>35</v>
      </c>
      <c r="Q28" s="66">
        <f t="shared" si="0"/>
        <v>0</v>
      </c>
      <c r="R28" s="55" t="s">
        <v>36</v>
      </c>
      <c r="S28" s="54" t="s">
        <v>35</v>
      </c>
      <c r="T28" s="9" t="s">
        <v>35</v>
      </c>
      <c r="U28" s="9" t="s">
        <v>35</v>
      </c>
      <c r="V28" s="54" t="s">
        <v>35</v>
      </c>
      <c r="W28" s="9"/>
      <c r="X28" s="11"/>
      <c r="Y28" s="11" t="s">
        <v>35</v>
      </c>
      <c r="Z28" s="12" t="s">
        <v>37</v>
      </c>
      <c r="AA28" s="12" t="s">
        <v>69</v>
      </c>
      <c r="AB28" s="13" t="s">
        <v>70</v>
      </c>
    </row>
    <row r="29" spans="1:28" ht="15" customHeight="1">
      <c r="A29" s="56"/>
      <c r="B29" s="14" t="s">
        <v>65</v>
      </c>
      <c r="C29" s="60" t="s">
        <v>104</v>
      </c>
      <c r="D29" s="33">
        <v>1</v>
      </c>
      <c r="E29" s="33" t="s">
        <v>35</v>
      </c>
      <c r="F29" s="82" t="s">
        <v>61</v>
      </c>
      <c r="G29" s="83"/>
      <c r="H29" s="4" t="s">
        <v>35</v>
      </c>
      <c r="I29" s="5" t="s">
        <v>68</v>
      </c>
      <c r="J29" s="6" t="s">
        <v>35</v>
      </c>
      <c r="K29" s="54" t="s">
        <v>35</v>
      </c>
      <c r="L29" s="7" t="s">
        <v>62</v>
      </c>
      <c r="M29" s="8" t="s">
        <v>35</v>
      </c>
      <c r="N29" s="59" t="s">
        <v>35</v>
      </c>
      <c r="O29" s="10">
        <v>0</v>
      </c>
      <c r="P29" s="11" t="s">
        <v>35</v>
      </c>
      <c r="Q29" s="66">
        <f t="shared" si="0"/>
        <v>0</v>
      </c>
      <c r="R29" s="55" t="s">
        <v>36</v>
      </c>
      <c r="S29" s="54" t="s">
        <v>35</v>
      </c>
      <c r="T29" s="9" t="s">
        <v>35</v>
      </c>
      <c r="U29" s="9" t="s">
        <v>35</v>
      </c>
      <c r="V29" s="54" t="s">
        <v>35</v>
      </c>
      <c r="W29" s="9"/>
      <c r="X29" s="11"/>
      <c r="Y29" s="11" t="s">
        <v>35</v>
      </c>
      <c r="Z29" s="12" t="s">
        <v>37</v>
      </c>
      <c r="AA29" s="12" t="s">
        <v>69</v>
      </c>
      <c r="AB29" s="13" t="s">
        <v>70</v>
      </c>
    </row>
    <row r="30" spans="1:28" ht="15" customHeight="1">
      <c r="A30" s="74" t="s">
        <v>98</v>
      </c>
      <c r="B30" s="75" t="s">
        <v>118</v>
      </c>
      <c r="C30" s="60"/>
      <c r="D30" s="33"/>
      <c r="E30" s="33"/>
      <c r="F30" s="60"/>
      <c r="G30" s="60"/>
      <c r="H30" s="4"/>
      <c r="I30" s="5"/>
      <c r="J30" s="6"/>
      <c r="K30" s="54"/>
      <c r="L30" s="7"/>
      <c r="M30" s="8"/>
      <c r="N30" s="11"/>
      <c r="O30" s="10"/>
      <c r="P30" s="11"/>
      <c r="Q30" s="66"/>
      <c r="R30" s="55"/>
      <c r="S30" s="54"/>
      <c r="T30" s="9"/>
      <c r="U30" s="9"/>
      <c r="V30" s="54"/>
      <c r="W30" s="9"/>
      <c r="X30" s="11"/>
      <c r="Y30" s="11"/>
      <c r="Z30" s="12"/>
      <c r="AA30" s="12"/>
      <c r="AB30" s="13"/>
    </row>
    <row r="31" spans="1:28" ht="15" customHeight="1">
      <c r="A31" s="56"/>
      <c r="B31" s="14" t="s">
        <v>57</v>
      </c>
      <c r="C31" s="60" t="s">
        <v>105</v>
      </c>
      <c r="D31" s="33">
        <v>1</v>
      </c>
      <c r="E31" s="33">
        <v>24.7</v>
      </c>
      <c r="F31" s="60" t="s">
        <v>44</v>
      </c>
      <c r="G31" s="60"/>
      <c r="H31" s="4" t="s">
        <v>35</v>
      </c>
      <c r="I31" s="5">
        <v>1275</v>
      </c>
      <c r="J31" s="6" t="s">
        <v>35</v>
      </c>
      <c r="K31" s="54" t="s">
        <v>35</v>
      </c>
      <c r="L31" s="7" t="s">
        <v>106</v>
      </c>
      <c r="M31" s="8" t="s">
        <v>35</v>
      </c>
      <c r="N31" s="59" t="s">
        <v>35</v>
      </c>
      <c r="O31" s="10">
        <v>0.38100000000000001</v>
      </c>
      <c r="P31" s="11">
        <v>2.2999999999999998</v>
      </c>
      <c r="Q31" s="66">
        <f t="shared" ref="Q31:Q34" si="1">D31*O31</f>
        <v>0.38100000000000001</v>
      </c>
      <c r="R31" s="55" t="s">
        <v>36</v>
      </c>
      <c r="S31" s="54" t="s">
        <v>35</v>
      </c>
      <c r="T31" s="9" t="s">
        <v>35</v>
      </c>
      <c r="U31" s="9" t="s">
        <v>35</v>
      </c>
      <c r="V31" s="54" t="s">
        <v>35</v>
      </c>
      <c r="W31" s="9"/>
      <c r="X31" s="11"/>
      <c r="Y31" s="11" t="s">
        <v>35</v>
      </c>
      <c r="Z31" s="12" t="s">
        <v>37</v>
      </c>
      <c r="AA31" s="12" t="s">
        <v>41</v>
      </c>
      <c r="AB31" s="13" t="s">
        <v>58</v>
      </c>
    </row>
    <row r="32" spans="1:28" ht="15" customHeight="1">
      <c r="A32" s="56"/>
      <c r="B32" s="14" t="s">
        <v>63</v>
      </c>
      <c r="C32" s="60" t="s">
        <v>107</v>
      </c>
      <c r="D32" s="33">
        <v>11</v>
      </c>
      <c r="E32" s="33" t="s">
        <v>35</v>
      </c>
      <c r="F32" s="82" t="s">
        <v>61</v>
      </c>
      <c r="G32" s="83"/>
      <c r="H32" s="4" t="s">
        <v>35</v>
      </c>
      <c r="I32" s="5" t="s">
        <v>66</v>
      </c>
      <c r="J32" s="6" t="s">
        <v>35</v>
      </c>
      <c r="K32" s="54" t="s">
        <v>35</v>
      </c>
      <c r="L32" s="7" t="s">
        <v>62</v>
      </c>
      <c r="M32" s="8" t="s">
        <v>35</v>
      </c>
      <c r="N32" s="59" t="s">
        <v>35</v>
      </c>
      <c r="O32" s="10">
        <v>0</v>
      </c>
      <c r="P32" s="11" t="s">
        <v>35</v>
      </c>
      <c r="Q32" s="66">
        <f t="shared" si="1"/>
        <v>0</v>
      </c>
      <c r="R32" s="55" t="s">
        <v>36</v>
      </c>
      <c r="S32" s="54" t="s">
        <v>35</v>
      </c>
      <c r="T32" s="9" t="s">
        <v>35</v>
      </c>
      <c r="U32" s="9" t="s">
        <v>35</v>
      </c>
      <c r="V32" s="54" t="s">
        <v>35</v>
      </c>
      <c r="W32" s="9"/>
      <c r="X32" s="11"/>
      <c r="Y32" s="11" t="s">
        <v>35</v>
      </c>
      <c r="Z32" s="12" t="s">
        <v>37</v>
      </c>
      <c r="AA32" s="12" t="s">
        <v>69</v>
      </c>
      <c r="AB32" s="13" t="s">
        <v>70</v>
      </c>
    </row>
    <row r="33" spans="1:28" ht="15" customHeight="1">
      <c r="A33" s="56"/>
      <c r="B33" s="14" t="s">
        <v>64</v>
      </c>
      <c r="C33" s="60" t="s">
        <v>108</v>
      </c>
      <c r="D33" s="33">
        <v>1</v>
      </c>
      <c r="E33" s="33" t="s">
        <v>35</v>
      </c>
      <c r="F33" s="82" t="s">
        <v>61</v>
      </c>
      <c r="G33" s="83"/>
      <c r="H33" s="4" t="s">
        <v>35</v>
      </c>
      <c r="I33" s="5" t="s">
        <v>67</v>
      </c>
      <c r="J33" s="6" t="s">
        <v>35</v>
      </c>
      <c r="K33" s="54" t="s">
        <v>35</v>
      </c>
      <c r="L33" s="7" t="s">
        <v>62</v>
      </c>
      <c r="M33" s="8" t="s">
        <v>35</v>
      </c>
      <c r="N33" s="59" t="s">
        <v>35</v>
      </c>
      <c r="O33" s="10">
        <v>0</v>
      </c>
      <c r="P33" s="11" t="s">
        <v>35</v>
      </c>
      <c r="Q33" s="66">
        <f t="shared" si="1"/>
        <v>0</v>
      </c>
      <c r="R33" s="55" t="s">
        <v>36</v>
      </c>
      <c r="S33" s="54" t="s">
        <v>35</v>
      </c>
      <c r="T33" s="9" t="s">
        <v>35</v>
      </c>
      <c r="U33" s="9" t="s">
        <v>35</v>
      </c>
      <c r="V33" s="54" t="s">
        <v>35</v>
      </c>
      <c r="W33" s="9"/>
      <c r="X33" s="11"/>
      <c r="Y33" s="11" t="s">
        <v>35</v>
      </c>
      <c r="Z33" s="12" t="s">
        <v>37</v>
      </c>
      <c r="AA33" s="12" t="s">
        <v>69</v>
      </c>
      <c r="AB33" s="13" t="s">
        <v>70</v>
      </c>
    </row>
    <row r="34" spans="1:28" ht="15" customHeight="1">
      <c r="A34" s="56"/>
      <c r="B34" s="14" t="s">
        <v>65</v>
      </c>
      <c r="C34" s="60" t="s">
        <v>109</v>
      </c>
      <c r="D34" s="33">
        <v>1</v>
      </c>
      <c r="E34" s="33" t="s">
        <v>35</v>
      </c>
      <c r="F34" s="82" t="s">
        <v>61</v>
      </c>
      <c r="G34" s="83"/>
      <c r="H34" s="4" t="s">
        <v>35</v>
      </c>
      <c r="I34" s="5" t="s">
        <v>68</v>
      </c>
      <c r="J34" s="6" t="s">
        <v>35</v>
      </c>
      <c r="K34" s="54" t="s">
        <v>35</v>
      </c>
      <c r="L34" s="7" t="s">
        <v>62</v>
      </c>
      <c r="M34" s="8" t="s">
        <v>35</v>
      </c>
      <c r="N34" s="59" t="s">
        <v>35</v>
      </c>
      <c r="O34" s="10">
        <v>0</v>
      </c>
      <c r="P34" s="11" t="s">
        <v>35</v>
      </c>
      <c r="Q34" s="66">
        <f t="shared" si="1"/>
        <v>0</v>
      </c>
      <c r="R34" s="55" t="s">
        <v>36</v>
      </c>
      <c r="S34" s="54" t="s">
        <v>35</v>
      </c>
      <c r="T34" s="9" t="s">
        <v>35</v>
      </c>
      <c r="U34" s="9" t="s">
        <v>35</v>
      </c>
      <c r="V34" s="54" t="s">
        <v>35</v>
      </c>
      <c r="W34" s="9"/>
      <c r="X34" s="11"/>
      <c r="Y34" s="11" t="s">
        <v>35</v>
      </c>
      <c r="Z34" s="12" t="s">
        <v>37</v>
      </c>
      <c r="AA34" s="12" t="s">
        <v>69</v>
      </c>
      <c r="AB34" s="13" t="s">
        <v>70</v>
      </c>
    </row>
    <row r="35" spans="1:28" ht="15" customHeight="1">
      <c r="A35" s="56"/>
      <c r="B35" s="2"/>
      <c r="C35" s="60"/>
      <c r="D35" s="33"/>
      <c r="E35" s="33"/>
      <c r="F35" s="60"/>
      <c r="G35" s="60"/>
      <c r="H35" s="4"/>
      <c r="I35" s="5"/>
      <c r="J35" s="6"/>
      <c r="K35" s="54"/>
      <c r="L35" s="7"/>
      <c r="M35" s="8"/>
      <c r="N35" s="11"/>
      <c r="O35" s="10"/>
      <c r="P35" s="61"/>
      <c r="Q35" s="66"/>
      <c r="R35" s="55"/>
      <c r="S35" s="54"/>
      <c r="T35" s="9"/>
      <c r="U35" s="9"/>
      <c r="V35" s="54"/>
      <c r="W35" s="9"/>
      <c r="X35" s="11"/>
      <c r="Y35" s="11"/>
      <c r="Z35" s="12"/>
      <c r="AA35" s="12"/>
      <c r="AB35" s="13"/>
    </row>
    <row r="36" spans="1:28" ht="15" customHeight="1">
      <c r="A36" s="27"/>
      <c r="B36" s="70" t="s">
        <v>122</v>
      </c>
      <c r="C36" s="16"/>
      <c r="D36" s="34"/>
      <c r="E36" s="34"/>
      <c r="F36" s="16"/>
      <c r="G36" s="16"/>
      <c r="H36" s="18"/>
      <c r="I36" s="19"/>
      <c r="J36" s="20"/>
      <c r="K36" s="21"/>
      <c r="L36" s="17"/>
      <c r="M36" s="57"/>
      <c r="N36" s="22"/>
      <c r="O36" s="58"/>
      <c r="P36" s="24"/>
      <c r="Q36" s="67"/>
      <c r="R36" s="23"/>
      <c r="S36" s="21"/>
      <c r="T36" s="22"/>
      <c r="U36" s="22"/>
      <c r="V36" s="21"/>
      <c r="W36" s="22"/>
      <c r="X36" s="24"/>
      <c r="Y36" s="24"/>
      <c r="Z36" s="25"/>
      <c r="AA36" s="25"/>
      <c r="AB36" s="26"/>
    </row>
    <row r="37" spans="1:28" ht="15" customHeight="1">
      <c r="A37" s="27"/>
      <c r="B37" s="73" t="s">
        <v>123</v>
      </c>
      <c r="C37" s="16"/>
      <c r="D37" s="34"/>
      <c r="E37" s="34"/>
      <c r="F37" s="16"/>
      <c r="G37" s="16"/>
      <c r="H37" s="18"/>
      <c r="I37" s="19"/>
      <c r="J37" s="20"/>
      <c r="K37" s="21"/>
      <c r="L37" s="17"/>
      <c r="M37" s="57"/>
      <c r="N37" s="22"/>
      <c r="O37" s="58"/>
      <c r="P37" s="24"/>
      <c r="Q37" s="67"/>
      <c r="R37" s="23"/>
      <c r="S37" s="21"/>
      <c r="T37" s="22"/>
      <c r="U37" s="22"/>
      <c r="V37" s="21"/>
      <c r="W37" s="22"/>
      <c r="X37" s="24"/>
      <c r="Y37" s="24"/>
      <c r="Z37" s="25"/>
      <c r="AA37" s="25"/>
      <c r="AB37" s="26"/>
    </row>
    <row r="38" spans="1:28" ht="15" customHeight="1">
      <c r="A38" s="27"/>
      <c r="B38" s="77" t="s">
        <v>124</v>
      </c>
      <c r="C38" s="16"/>
      <c r="D38" s="34"/>
      <c r="E38" s="34"/>
      <c r="F38" s="16"/>
      <c r="G38" s="17"/>
      <c r="H38" s="18"/>
      <c r="I38" s="19"/>
      <c r="J38" s="20"/>
      <c r="K38" s="21"/>
      <c r="L38" s="17"/>
      <c r="M38" s="21"/>
      <c r="N38" s="22"/>
      <c r="O38" s="22"/>
      <c r="P38" s="62" t="s">
        <v>38</v>
      </c>
      <c r="Q38" s="68">
        <f>SUM(Q7:Q36)</f>
        <v>1.242</v>
      </c>
      <c r="R38" s="28" t="s">
        <v>33</v>
      </c>
      <c r="S38" s="21"/>
      <c r="T38" s="22"/>
      <c r="U38" s="22"/>
      <c r="V38" s="21"/>
      <c r="W38" s="22"/>
      <c r="X38" s="24"/>
      <c r="Y38" s="24"/>
      <c r="Z38" s="25"/>
      <c r="AA38" s="25"/>
      <c r="AB38" s="26"/>
    </row>
    <row r="39" spans="1:28" ht="15" customHeight="1" thickBot="1">
      <c r="A39" s="47"/>
      <c r="B39" s="78" t="s">
        <v>125</v>
      </c>
      <c r="C39" s="29"/>
      <c r="D39" s="35"/>
      <c r="E39" s="35"/>
      <c r="F39" s="29"/>
      <c r="G39" s="48"/>
      <c r="H39" s="49"/>
      <c r="I39" s="31"/>
      <c r="J39" s="50"/>
      <c r="K39" s="39"/>
      <c r="L39" s="30"/>
      <c r="M39" s="39"/>
      <c r="N39" s="51"/>
      <c r="O39" s="51"/>
      <c r="P39" s="63" t="s">
        <v>39</v>
      </c>
      <c r="Q39" s="69">
        <v>0</v>
      </c>
      <c r="R39" s="52" t="s">
        <v>33</v>
      </c>
      <c r="S39" s="39"/>
      <c r="T39" s="51"/>
      <c r="U39" s="51"/>
      <c r="V39" s="39"/>
      <c r="W39" s="51"/>
      <c r="X39" s="53"/>
      <c r="Y39" s="53"/>
      <c r="Z39" s="37"/>
      <c r="AA39" s="37"/>
      <c r="AB39" s="32"/>
    </row>
    <row r="40" spans="1:28" ht="15" customHeight="1"/>
    <row r="41" spans="1:28" ht="15" customHeight="1"/>
    <row r="42" spans="1:28" ht="15" customHeight="1"/>
    <row r="43" spans="1:28" ht="15" customHeight="1"/>
    <row r="44" spans="1:28" ht="15" customHeight="1"/>
    <row r="45" spans="1:28" ht="15" customHeight="1"/>
    <row r="46" spans="1:28" ht="15" customHeight="1"/>
    <row r="47" spans="1:28" ht="15" customHeight="1"/>
    <row r="48" spans="1:2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</sheetData>
  <mergeCells count="39">
    <mergeCell ref="M2:N3"/>
    <mergeCell ref="K1:L1"/>
    <mergeCell ref="M1:R1"/>
    <mergeCell ref="S1:U1"/>
    <mergeCell ref="H1:J1"/>
    <mergeCell ref="H2:H3"/>
    <mergeCell ref="I2:I3"/>
    <mergeCell ref="J2:J3"/>
    <mergeCell ref="K2:K3"/>
    <mergeCell ref="L2:L3"/>
    <mergeCell ref="AB1:AB4"/>
    <mergeCell ref="O2:P3"/>
    <mergeCell ref="Q2:Q3"/>
    <mergeCell ref="R2:R3"/>
    <mergeCell ref="S2:S3"/>
    <mergeCell ref="Z2:Z4"/>
    <mergeCell ref="AA2:AA4"/>
    <mergeCell ref="Z1:AA1"/>
    <mergeCell ref="V1:Y1"/>
    <mergeCell ref="Y2:Y3"/>
    <mergeCell ref="X2:X3"/>
    <mergeCell ref="T2:T3"/>
    <mergeCell ref="U2:U3"/>
    <mergeCell ref="V2:V3"/>
    <mergeCell ref="W2:W3"/>
    <mergeCell ref="F29:G29"/>
    <mergeCell ref="F32:G32"/>
    <mergeCell ref="F33:G33"/>
    <mergeCell ref="F34:G34"/>
    <mergeCell ref="A1:B1"/>
    <mergeCell ref="C1:C4"/>
    <mergeCell ref="D1:D3"/>
    <mergeCell ref="E1:E3"/>
    <mergeCell ref="F1:G1"/>
    <mergeCell ref="A2:A4"/>
    <mergeCell ref="B2:B4"/>
    <mergeCell ref="F2:F4"/>
    <mergeCell ref="G2:G4"/>
    <mergeCell ref="F28:G28"/>
  </mergeCells>
  <printOptions horizontalCentered="1"/>
  <pageMargins left="0.43307086614173229" right="0.43307086614173229" top="0.78740157480314965" bottom="0.39370078740157483" header="0.31496062992125984" footer="0.11811023622047245"/>
  <pageSetup paperSize="8" scale="90" orientation="landscape" r:id="rId1"/>
  <headerFooter>
    <oddHeader>&amp;L&amp;"Times New Roman,Tučné"&amp;12Rekonstrukce sociálního zařízení hotelu Praha v Novém Jičíně
&amp;C&amp;"Times New Roman,Tučné"&amp;16 02 TABULKA ZAŘÍZENÍ&amp;R&amp;"Times New Roman,Tučné"&amp;16 D.1.4.2 Vzduchotechnika</oddHeader>
    <oddFooter>&amp;L&amp;"Times New Roman,Obyčejné"&amp;12Vypracoval: Roman Michoněk&amp;C&amp;"Times New Roman,Obyčejné"&amp;12Strana &amp;P/&amp;N&amp;R&amp;"Times New Roman,Obyčejné"&amp;12Datum: 25.3.2026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Uživatel systému Windows</cp:lastModifiedBy>
  <cp:lastPrinted>2026-03-25T14:03:59Z</cp:lastPrinted>
  <dcterms:created xsi:type="dcterms:W3CDTF">2012-08-07T12:09:22Z</dcterms:created>
  <dcterms:modified xsi:type="dcterms:W3CDTF">2026-03-25T14:04:26Z</dcterms:modified>
</cp:coreProperties>
</file>